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F14" i="1" l="1"/>
  <c r="L11" i="1" l="1"/>
  <c r="M11" i="1" s="1"/>
  <c r="L10" i="1" l="1"/>
  <c r="M10" i="1" s="1"/>
  <c r="M15" i="1" s="1"/>
</calcChain>
</file>

<file path=xl/sharedStrings.xml><?xml version="1.0" encoding="utf-8"?>
<sst xmlns="http://schemas.openxmlformats.org/spreadsheetml/2006/main" count="65" uniqueCount="37">
  <si>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</si>
  <si>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</si>
  <si>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</si>
  <si>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</si>
  <si>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</si>
  <si>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</si>
  <si>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</si>
  <si>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</si>
  <si>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</si>
  <si>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</si>
  <si>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</si>
  <si>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</si>
  <si>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</si>
  <si>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</si>
  <si>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</si>
  <si>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</si>
  <si>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</si>
  <si>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</si>
  <si>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</si>
  <si>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</si>
  <si>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</si>
  <si>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</si>
  <si>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</si>
  <si>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</si>
  <si>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</si>
  <si>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</si>
  <si>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</si>
  <si>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</si>
  <si>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</si>
  <si>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</si>
  <si>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</si>
  <si>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</si>
  <si>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НВЛ-2019/61-С</t>
    </r>
  </si>
  <si>
    <t>1030114</t>
  </si>
  <si>
    <t>Кран шаровой муфтовый проходной 11Б27п1 40х16</t>
  </si>
  <si>
    <t>1030117</t>
  </si>
  <si>
    <t>Кран шаровой муфтовый проходной 11Б27п1 20х16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</si>
</sst>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view="pageBreakPreview" zoomScaleNormal="80" zoomScaleSheetLayoutView="100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50" t="s">
        <v>32</v>
      </c>
      <c r="B3" s="50"/>
      <c r="C3" s="50"/>
      <c r="D3" s="50"/>
      <c r="E3" s="50"/>
      <c r="F3" s="50"/>
      <c r="G3" s="50"/>
      <c r="H3" s="5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2" t="s">
        <v>28</v>
      </c>
      <c r="B5" s="52"/>
      <c r="C5" s="52"/>
      <c r="D5" s="52"/>
      <c r="E5" s="52"/>
      <c r="F5" s="52"/>
      <c r="G5" s="52"/>
      <c r="H5" s="5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53</v>
      </c>
      <c r="G10" s="33">
        <v>3997.72</v>
      </c>
      <c r="H10" s="37">
        <v>41387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432155.56050000002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33</v>
      </c>
      <c r="D11" s="40" t="s">
        <v>34</v>
      </c>
      <c r="E11" s="38" t="s">
        <v>10</v>
      </c>
      <c r="F11" s="39">
        <v>34</v>
      </c>
      <c r="G11" s="33">
        <v>3997.72</v>
      </c>
      <c r="H11" s="37">
        <v>41387</v>
      </c>
      <c r="J11" s="42">
        <v>11632.41</v>
      </c>
      <c r="K11" s="43">
        <v>1.35</v>
      </c>
      <c r="L11" s="43">
        <f t="shared" ref="L11" si="2">J11*K11</f>
        <v>15703.753500000001</v>
      </c>
      <c r="M11" s="44">
        <f t="shared" ref="M11" si="3">L11*F11</f>
        <v>533927.61900000006</v>
      </c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35</v>
      </c>
      <c r="D12" s="40" t="s">
        <v>36</v>
      </c>
      <c r="E12" s="38" t="s">
        <v>10</v>
      </c>
      <c r="F12" s="39">
        <v>3</v>
      </c>
      <c r="G12" s="33">
        <v>1165.97</v>
      </c>
      <c r="H12" s="37">
        <v>41374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35</v>
      </c>
      <c r="D13" s="40" t="s">
        <v>36</v>
      </c>
      <c r="E13" s="38" t="s">
        <v>10</v>
      </c>
      <c r="F13" s="39">
        <v>2</v>
      </c>
      <c r="G13" s="33">
        <v>1165.97</v>
      </c>
      <c r="H13" s="37">
        <v>41374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" customFormat="1" x14ac:dyDescent="0.25">
      <c r="A14" s="54" t="s">
        <v>7</v>
      </c>
      <c r="B14" s="54"/>
      <c r="C14" s="54"/>
      <c r="D14" s="54"/>
      <c r="E14" s="17"/>
      <c r="F14" s="30">
        <f>SUM(F10:F13)</f>
        <v>92</v>
      </c>
      <c r="G14" s="18"/>
      <c r="H14" s="19"/>
      <c r="J14" s="34"/>
      <c r="K14" s="32"/>
      <c r="L14" s="35"/>
      <c r="M14" s="32"/>
      <c r="N14" s="20"/>
      <c r="O14" s="20"/>
      <c r="P14" s="20"/>
      <c r="Q14" s="20"/>
      <c r="R14" s="20"/>
      <c r="S14" s="20"/>
    </row>
    <row r="15" spans="1:19" s="4" customFormat="1" x14ac:dyDescent="0.25">
      <c r="A15" s="60"/>
      <c r="B15" s="61"/>
      <c r="C15" s="61"/>
      <c r="D15" s="61"/>
      <c r="E15" s="61"/>
      <c r="F15" s="61"/>
      <c r="G15" s="61"/>
      <c r="H15" s="62"/>
      <c r="J15" s="20"/>
      <c r="K15" s="20"/>
      <c r="L15" s="20"/>
      <c r="M15" s="36">
        <f>SUM(M10:M14)</f>
        <v>966083.17950000009</v>
      </c>
      <c r="N15" s="20"/>
      <c r="O15" s="20"/>
      <c r="P15" s="20"/>
      <c r="Q15" s="20"/>
      <c r="R15" s="20"/>
      <c r="S15" s="20"/>
    </row>
    <row r="16" spans="1:19" s="4" customFormat="1" ht="135.75" customHeight="1" x14ac:dyDescent="0.25">
      <c r="A16" s="55" t="s">
        <v>8</v>
      </c>
      <c r="B16" s="55"/>
      <c r="C16" s="55"/>
      <c r="D16" s="55"/>
      <c r="E16" s="56" t="s">
        <v>9</v>
      </c>
      <c r="F16" s="56"/>
      <c r="G16" s="56"/>
      <c r="H16" s="56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4" customFormat="1" ht="15.75" x14ac:dyDescent="0.25">
      <c r="A17" s="58" t="s">
        <v>22</v>
      </c>
      <c r="B17" s="58"/>
      <c r="C17" s="58"/>
      <c r="D17" s="58"/>
      <c r="E17" s="59" t="s">
        <v>23</v>
      </c>
      <c r="F17" s="59"/>
      <c r="G17" s="59"/>
      <c r="H17" s="59"/>
      <c r="S17" s="20"/>
    </row>
    <row r="18" spans="1:19" s="4" customFormat="1" ht="15.75" x14ac:dyDescent="0.25">
      <c r="A18" s="58" t="s">
        <v>27</v>
      </c>
      <c r="B18" s="58"/>
      <c r="C18" s="58"/>
      <c r="D18" s="58"/>
      <c r="E18" s="59" t="s">
        <v>23</v>
      </c>
      <c r="F18" s="59"/>
      <c r="G18" s="59"/>
      <c r="H18" s="59"/>
      <c r="S18" s="20"/>
    </row>
    <row r="23" spans="1:19" s="16" customFormat="1" ht="36.75" customHeight="1" x14ac:dyDescent="0.2">
      <c r="A23" s="53" t="s">
        <v>30</v>
      </c>
      <c r="B23" s="53"/>
      <c r="C23" s="53"/>
      <c r="D23" s="53"/>
      <c r="E23" s="53"/>
      <c r="F23" s="53"/>
      <c r="G23" s="53"/>
      <c r="H23" s="53"/>
      <c r="J23" s="31"/>
      <c r="K23" s="31"/>
      <c r="L23" s="31"/>
      <c r="M23" s="31"/>
      <c r="N23" s="31"/>
      <c r="O23" s="31"/>
      <c r="P23" s="31"/>
      <c r="Q23" s="31"/>
      <c r="R23" s="31"/>
      <c r="S23" s="31"/>
    </row>
    <row r="26" spans="1:19" ht="15.75" x14ac:dyDescent="0.25">
      <c r="A26" s="45"/>
    </row>
    <row r="27" spans="1:19" ht="15.75" x14ac:dyDescent="0.25">
      <c r="A27" s="45"/>
    </row>
  </sheetData>
  <mergeCells count="15"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2019-11-21T03:56:42Z</cp:lastPrinted>
  <dcterms:created xsi:type="dcterms:W3CDTF">2016-09-16T10:27:35Z</dcterms:created>
  <dcterms:modified xsi:type="dcterms:W3CDTF">2019-11-21T03:57:49Z</dcterms:modified>
</cp:coreProperties>
</file>